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5EF6B18C-F699-4096-9092-D967DC8C5F3A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37" i="1" l="1"/>
  <c r="E137" i="1"/>
  <c r="F137" i="1"/>
  <c r="D138" i="1"/>
  <c r="E138" i="1"/>
  <c r="F138" i="1"/>
  <c r="D139" i="1"/>
  <c r="E139" i="1"/>
  <c r="F139" i="1"/>
  <c r="D141" i="1"/>
  <c r="E141" i="1"/>
  <c r="F141" i="1"/>
  <c r="F142" i="1" s="1"/>
  <c r="D142" i="1"/>
  <c r="E142" i="1"/>
  <c r="D144" i="1"/>
  <c r="E144" i="1"/>
  <c r="F144" i="1"/>
  <c r="D145" i="1"/>
  <c r="E145" i="1"/>
  <c r="F145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3" i="1"/>
  <c r="E133" i="1"/>
  <c r="F133" i="1"/>
  <c r="D134" i="1"/>
  <c r="E134" i="1"/>
  <c r="F134" i="1"/>
  <c r="C138" i="1" l="1"/>
  <c r="C134" i="1"/>
  <c r="C131" i="1"/>
  <c r="C130" i="1"/>
  <c r="C129" i="1"/>
  <c r="C127" i="1"/>
  <c r="C126" i="1"/>
  <c r="C66" i="1"/>
  <c r="D66" i="1"/>
  <c r="E66" i="1"/>
  <c r="F66" i="1"/>
  <c r="C139" i="1" l="1"/>
  <c r="C133" i="1" l="1"/>
  <c r="C145" i="1" l="1"/>
  <c r="C144" i="1"/>
  <c r="C141" i="1"/>
  <c r="C142" i="1" s="1"/>
  <c r="C137" i="1"/>
  <c r="C128" i="1"/>
  <c r="C125" i="1"/>
  <c r="C124" i="1"/>
</calcChain>
</file>

<file path=xl/sharedStrings.xml><?xml version="1.0" encoding="utf-8"?>
<sst xmlns="http://schemas.openxmlformats.org/spreadsheetml/2006/main" count="262" uniqueCount="258">
  <si>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</si>
  <si>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</si>
  <si>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</si>
  <si>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</si>
  <si>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</si>
  <si>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</si>
  <si>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</si>
  <si>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</si>
  <si>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</si>
  <si>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</si>
  <si>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</si>
  <si>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</si>
  <si>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</si>
  <si>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</si>
  <si>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</si>
  <si>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</si>
  <si>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</si>
  <si>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</si>
  <si>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</si>
  <si>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</si>
  <si>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</si>
  <si>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</si>
  <si>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</si>
  <si>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</si>
  <si>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</si>
  <si>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</si>
  <si>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</si>
  <si>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</si>
  <si>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</si>
  <si>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</si>
  <si>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</si>
  <si>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</si>
  <si>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</si>
  <si>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</si>
  <si>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</si>
  <si>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</si>
  <si>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</si>
  <si>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</si>
  <si>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</si>
  <si>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</si>
  <si>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</si>
  <si>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</si>
  <si>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</si>
  <si>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</si>
  <si>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</si>
  <si>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</si>
  <si>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</si>
  <si>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</si>
  <si>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</si>
  <si>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</si>
  <si>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</si>
  <si>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</si>
  <si>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</si>
  <si>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</si>
  <si>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</si>
  <si>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</si>
  <si>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</si>
  <si>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</si>
  <si>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</si>
  <si>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</si>
  <si>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</si>
  <si>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</si>
  <si>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</si>
  <si>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</si>
  <si>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</si>
  <si>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</si>
  <si>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</si>
  <si>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</si>
  <si>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</si>
  <si>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</si>
  <si>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</si>
  <si>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</si>
  <si>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</si>
  <si>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</si>
  <si>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</si>
  <si>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</si>
  <si>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</si>
  <si>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</si>
  <si>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</si>
  <si>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</si>
  <si>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</si>
  <si>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</si>
  <si>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</si>
  <si>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</si>
  <si>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</si>
  <si>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</si>
  <si>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</si>
  <si>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</si>
  <si>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</si>
  <si>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</si>
  <si>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</si>
  <si>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</si>
  <si>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</si>
  <si>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</si>
  <si>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</si>
  <si>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</si>
  <si>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</si>
  <si>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</si>
  <si>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</si>
  <si>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</si>
  <si>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</si>
  <si>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</si>
  <si>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</si>
  <si>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</si>
  <si>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</si>
  <si>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</si>
  <si>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</si>
  <si>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</si>
  <si>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</si>
  <si>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</si>
  <si>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</si>
  <si>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</si>
  <si>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</si>
  <si>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</si>
  <si>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</si>
  <si>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</si>
  <si>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</si>
  <si>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</si>
  <si>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</si>
  <si>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</si>
  <si>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</si>
  <si>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</si>
  <si>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</si>
  <si>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</si>
  <si>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</si>
  <si>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</si>
  <si>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</si>
  <si>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</si>
  <si>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</si>
  <si>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</si>
  <si>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</si>
  <si>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</si>
  <si>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</si>
  <si>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</si>
  <si>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</si>
  <si>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</si>
  <si>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</si>
  <si>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</si>
  <si>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</si>
  <si>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</si>
  <si>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</si>
  <si>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</si>
  <si>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</si>
  <si>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</si>
  <si>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</si>
  <si>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</si>
  <si>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</si>
  <si>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</si>
  <si>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</si>
  <si>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</si>
  <si>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</si>
  <si>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</si>
  <si>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</si>
  <si>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</si>
  <si>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</si>
  <si>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</si>
  <si>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</si>
  <si>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</si>
  <si>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</si>
  <si>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</si>
  <si>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</si>
  <si>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</si>
  <si>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</si>
  <si>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</si>
  <si>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</si>
  <si>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</si>
  <si>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</si>
  <si>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</si>
  <si>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</si>
  <si>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</si>
  <si>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</si>
  <si>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</si>
  <si>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</si>
  <si>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</si>
  <si>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</si>
  <si>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</si>
  <si>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</si>
  <si>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</si>
  <si>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</si>
  <si>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</si>
  <si>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</si>
  <si>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</si>
  <si>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</si>
  <si>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</si>
  <si>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</si>
  <si>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</si>
  <si>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</si>
  <si>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</si>
  <si>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</si>
  <si>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</si>
  <si>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</si>
  <si>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</si>
  <si>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</si>
  <si>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</si>
  <si>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</si>
  <si>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</si>
  <si>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</si>
  <si>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</si>
  <si>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</si>
  <si>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</si>
  <si>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</si>
  <si>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</si>
  <si>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</si>
  <si>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</si>
  <si>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</si>
  <si>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</si>
  <si>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</si>
  <si>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</si>
  <si>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</si>
  <si>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</si>
  <si>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</si>
  <si>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</si>
  <si>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</si>
  <si>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</si>
  <si>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</si>
  <si>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</si>
  <si>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</si>
  <si>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</si>
  <si>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</si>
  <si>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</si>
  <si>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</si>
  <si>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</si>
  <si>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</si>
  <si>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</si>
  <si>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</si>
  <si>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</si>
  <si>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</si>
  <si>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</si>
  <si>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</si>
  <si>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</si>
  <si>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</si>
  <si>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</si>
  <si>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</si>
  <si>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</si>
  <si>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</si>
  <si>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</si>
  <si>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</si>
  <si>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</si>
  <si>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</si>
  <si>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</si>
  <si>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</si>
  <si>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</si>
  <si>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</si>
  <si>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</si>
  <si>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المتوسط والخليج للتأمين-الأردن</t>
  </si>
  <si>
    <t>THE MEDITERRANEAN &amp; GULF INSURANCE COMPANY-JORDAN P.L.C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</si>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</sst>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10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121032</v>
      </c>
      <c r="F2" s="2"/>
      <c r="G2" s="3" t="s">
        <v>244</v>
      </c>
    </row>
    <row r="3" spans="2:7">
      <c r="G3" s="4"/>
    </row>
    <row r="4" spans="2:7" ht="18.75">
      <c r="B4" s="5" t="s">
        <v>216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221</v>
      </c>
      <c r="C5" s="39">
        <v>1</v>
      </c>
      <c r="D5" s="40">
        <v>1</v>
      </c>
      <c r="E5" s="40">
        <v>1</v>
      </c>
      <c r="F5" s="40">
        <v>1</v>
      </c>
      <c r="G5" s="57" t="s">
        <v>234</v>
      </c>
    </row>
    <row r="6" spans="2:7" ht="15.75">
      <c r="B6" s="10" t="s">
        <v>222</v>
      </c>
      <c r="C6" s="41">
        <v>0.7</v>
      </c>
      <c r="D6" s="42">
        <v>0.92</v>
      </c>
      <c r="E6" s="42">
        <v>0.93</v>
      </c>
      <c r="F6" s="42">
        <v>0.9</v>
      </c>
      <c r="G6" s="58" t="s">
        <v>235</v>
      </c>
    </row>
    <row r="7" spans="2:7" ht="15.75">
      <c r="B7" s="10" t="s">
        <v>223</v>
      </c>
      <c r="C7" s="43">
        <v>30123.74</v>
      </c>
      <c r="D7" s="11">
        <v>32450</v>
      </c>
      <c r="E7" s="11">
        <v>1612386.69</v>
      </c>
      <c r="F7" s="11">
        <v>354078</v>
      </c>
      <c r="G7" s="58" t="s">
        <v>247</v>
      </c>
    </row>
    <row r="8" spans="2:7" ht="15.75">
      <c r="B8" s="10" t="s">
        <v>1</v>
      </c>
      <c r="C8" s="43">
        <v>39085</v>
      </c>
      <c r="D8" s="11">
        <v>36450</v>
      </c>
      <c r="E8" s="11">
        <v>1651469</v>
      </c>
      <c r="F8" s="11">
        <v>392300</v>
      </c>
      <c r="G8" s="58" t="s">
        <v>2</v>
      </c>
    </row>
    <row r="9" spans="2:7" ht="15.75">
      <c r="B9" s="10" t="s">
        <v>3</v>
      </c>
      <c r="C9" s="43">
        <v>34</v>
      </c>
      <c r="D9" s="11">
        <v>4</v>
      </c>
      <c r="E9" s="11">
        <v>57</v>
      </c>
      <c r="F9" s="11">
        <v>8</v>
      </c>
      <c r="G9" s="58" t="s">
        <v>226</v>
      </c>
    </row>
    <row r="10" spans="2:7" ht="15.75">
      <c r="B10" s="10" t="s">
        <v>4</v>
      </c>
      <c r="C10" s="43">
        <v>10000000</v>
      </c>
      <c r="D10" s="11">
        <v>10000000</v>
      </c>
      <c r="E10" s="11">
        <v>10000000</v>
      </c>
      <c r="F10" s="11">
        <v>10000000</v>
      </c>
      <c r="G10" s="58" t="s">
        <v>227</v>
      </c>
    </row>
    <row r="11" spans="2:7" ht="15.75">
      <c r="B11" s="10" t="s">
        <v>224</v>
      </c>
      <c r="C11" s="43">
        <v>7000000</v>
      </c>
      <c r="D11" s="11">
        <v>9200000</v>
      </c>
      <c r="E11" s="11">
        <v>9300000</v>
      </c>
      <c r="F11" s="11">
        <v>9000000</v>
      </c>
      <c r="G11" s="58" t="s">
        <v>248</v>
      </c>
    </row>
    <row r="12" spans="2:7" ht="15.75">
      <c r="B12" s="13" t="s">
        <v>225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6909467</v>
      </c>
      <c r="D14" s="8">
        <v>6592832</v>
      </c>
      <c r="E14" s="8">
        <v>7329577</v>
      </c>
      <c r="F14" s="8">
        <v>8766365</v>
      </c>
      <c r="G14" s="9" t="s">
        <v>7</v>
      </c>
    </row>
    <row r="15" spans="2:7" ht="15.75">
      <c r="B15" s="10" t="s">
        <v>239</v>
      </c>
      <c r="C15" s="43">
        <v>0</v>
      </c>
      <c r="D15" s="11">
        <v>0</v>
      </c>
      <c r="E15" s="11">
        <v>0</v>
      </c>
      <c r="F15" s="11">
        <v>0</v>
      </c>
      <c r="G15" s="12" t="s">
        <v>236</v>
      </c>
    </row>
    <row r="16" spans="2:7" ht="15.75">
      <c r="B16" s="10" t="s">
        <v>240</v>
      </c>
      <c r="C16" s="43">
        <v>234841</v>
      </c>
      <c r="D16" s="11">
        <v>198344</v>
      </c>
      <c r="E16" s="11">
        <v>276143</v>
      </c>
      <c r="F16" s="11">
        <v>298233</v>
      </c>
      <c r="G16" s="12" t="s">
        <v>237</v>
      </c>
    </row>
    <row r="17" spans="2:7" ht="15.75">
      <c r="B17" s="10" t="s">
        <v>241</v>
      </c>
      <c r="C17" s="43">
        <v>0</v>
      </c>
      <c r="D17" s="11">
        <v>0</v>
      </c>
      <c r="E17" s="11">
        <v>0</v>
      </c>
      <c r="F17" s="11">
        <v>0</v>
      </c>
      <c r="G17" s="12" t="s">
        <v>238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5151237</v>
      </c>
      <c r="D20" s="23">
        <v>5248903</v>
      </c>
      <c r="E20" s="23">
        <v>5346567</v>
      </c>
      <c r="F20" s="23">
        <v>0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12295545</v>
      </c>
      <c r="D23" s="11">
        <v>12040079</v>
      </c>
      <c r="E23" s="11">
        <v>12952287</v>
      </c>
      <c r="F23" s="11">
        <v>9064598</v>
      </c>
      <c r="G23" s="12" t="s">
        <v>19</v>
      </c>
    </row>
    <row r="24" spans="2:7" ht="15.75">
      <c r="B24" s="10" t="s">
        <v>20</v>
      </c>
      <c r="C24" s="43">
        <v>52078</v>
      </c>
      <c r="D24" s="11">
        <v>46292</v>
      </c>
      <c r="E24" s="11">
        <v>962777</v>
      </c>
      <c r="F24" s="11">
        <v>107005</v>
      </c>
      <c r="G24" s="12" t="s">
        <v>21</v>
      </c>
    </row>
    <row r="25" spans="2:7" ht="15.75">
      <c r="B25" s="10" t="s">
        <v>22</v>
      </c>
      <c r="C25" s="43">
        <v>4439689</v>
      </c>
      <c r="D25" s="11">
        <v>2960751</v>
      </c>
      <c r="E25" s="11">
        <v>4269960</v>
      </c>
      <c r="F25" s="11">
        <v>5271959</v>
      </c>
      <c r="G25" s="12" t="s">
        <v>23</v>
      </c>
    </row>
    <row r="26" spans="2:7" ht="15.75">
      <c r="B26" s="10" t="s">
        <v>24</v>
      </c>
      <c r="C26" s="47">
        <v>3800715</v>
      </c>
      <c r="D26" s="35">
        <v>5707598</v>
      </c>
      <c r="E26" s="35">
        <v>5511833</v>
      </c>
      <c r="F26" s="35">
        <v>3242701</v>
      </c>
      <c r="G26" s="12" t="s">
        <v>25</v>
      </c>
    </row>
    <row r="27" spans="2:7" ht="15.75">
      <c r="B27" s="10" t="s">
        <v>26</v>
      </c>
      <c r="C27" s="43">
        <v>841021</v>
      </c>
      <c r="D27" s="11">
        <v>638484</v>
      </c>
      <c r="E27" s="11">
        <v>380747</v>
      </c>
      <c r="F27" s="11">
        <v>390034</v>
      </c>
      <c r="G27" s="12" t="s">
        <v>27</v>
      </c>
    </row>
    <row r="28" spans="2:7" ht="15.75">
      <c r="B28" s="10" t="s">
        <v>28</v>
      </c>
      <c r="C28" s="43">
        <v>0</v>
      </c>
      <c r="D28" s="11">
        <v>0</v>
      </c>
      <c r="E28" s="11">
        <v>0</v>
      </c>
      <c r="F28" s="11">
        <v>0</v>
      </c>
      <c r="G28" s="12" t="s">
        <v>29</v>
      </c>
    </row>
    <row r="29" spans="2:7" ht="15.75">
      <c r="B29" s="10" t="s">
        <v>30</v>
      </c>
      <c r="C29" s="43">
        <v>2737363</v>
      </c>
      <c r="D29" s="11">
        <v>2809690</v>
      </c>
      <c r="E29" s="11">
        <v>2655893</v>
      </c>
      <c r="F29" s="11">
        <v>148196</v>
      </c>
      <c r="G29" s="12" t="s">
        <v>31</v>
      </c>
    </row>
    <row r="30" spans="2:7" ht="15.75">
      <c r="B30" s="10" t="s">
        <v>32</v>
      </c>
      <c r="C30" s="43">
        <v>2686</v>
      </c>
      <c r="D30" s="11">
        <v>8085</v>
      </c>
      <c r="E30" s="11">
        <v>22161</v>
      </c>
      <c r="F30" s="11">
        <v>39302</v>
      </c>
      <c r="G30" s="12" t="s">
        <v>33</v>
      </c>
    </row>
    <row r="31" spans="2:7" ht="15.75">
      <c r="B31" s="10" t="s">
        <v>34</v>
      </c>
      <c r="C31" s="46">
        <v>288978</v>
      </c>
      <c r="D31" s="23">
        <v>347586</v>
      </c>
      <c r="E31" s="23">
        <v>319327</v>
      </c>
      <c r="F31" s="23">
        <v>8209009</v>
      </c>
      <c r="G31" s="12" t="s">
        <v>35</v>
      </c>
    </row>
    <row r="32" spans="2:7" ht="15.75">
      <c r="B32" s="13" t="s">
        <v>36</v>
      </c>
      <c r="C32" s="48">
        <v>24458075</v>
      </c>
      <c r="D32" s="19">
        <v>24558565</v>
      </c>
      <c r="E32" s="19">
        <v>27074985</v>
      </c>
      <c r="F32" s="19">
        <v>26472804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6266320</v>
      </c>
      <c r="D35" s="8">
        <v>5732065</v>
      </c>
      <c r="E35" s="8">
        <v>7008674</v>
      </c>
      <c r="F35" s="8">
        <v>7217528</v>
      </c>
      <c r="G35" s="9" t="s">
        <v>39</v>
      </c>
    </row>
    <row r="36" spans="2:7" ht="15.75">
      <c r="B36" s="10" t="s">
        <v>40</v>
      </c>
      <c r="C36" s="43">
        <v>8480054</v>
      </c>
      <c r="D36" s="11">
        <v>8516633</v>
      </c>
      <c r="E36" s="11">
        <v>8800453</v>
      </c>
      <c r="F36" s="11">
        <v>7603815</v>
      </c>
      <c r="G36" s="12" t="s">
        <v>41</v>
      </c>
    </row>
    <row r="37" spans="2:7" ht="15.75">
      <c r="B37" s="10" t="s">
        <v>42</v>
      </c>
      <c r="C37" s="43">
        <v>0</v>
      </c>
      <c r="D37" s="11">
        <v>0</v>
      </c>
      <c r="E37" s="11">
        <v>0</v>
      </c>
      <c r="F37" s="11">
        <v>245000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50000</v>
      </c>
      <c r="F38" s="11">
        <v>0</v>
      </c>
      <c r="G38" s="12" t="s">
        <v>45</v>
      </c>
    </row>
    <row r="39" spans="2:7" ht="15.75">
      <c r="B39" s="10" t="s">
        <v>46</v>
      </c>
      <c r="C39" s="43">
        <v>14746374</v>
      </c>
      <c r="D39" s="11">
        <v>14248698</v>
      </c>
      <c r="E39" s="11">
        <v>15859127</v>
      </c>
      <c r="F39" s="11">
        <v>15066343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2408242</v>
      </c>
      <c r="D41" s="23">
        <v>2767213</v>
      </c>
      <c r="E41" s="23">
        <v>1961581</v>
      </c>
      <c r="F41" s="23">
        <v>2875818</v>
      </c>
      <c r="G41" s="12" t="s">
        <v>51</v>
      </c>
    </row>
    <row r="42" spans="2:7" ht="15.75">
      <c r="B42" s="10" t="s">
        <v>52</v>
      </c>
      <c r="C42" s="43">
        <v>53220</v>
      </c>
      <c r="D42" s="11">
        <v>43100</v>
      </c>
      <c r="E42" s="11">
        <v>53832</v>
      </c>
      <c r="F42" s="11">
        <v>86926</v>
      </c>
      <c r="G42" s="12" t="s">
        <v>53</v>
      </c>
    </row>
    <row r="43" spans="2:7" ht="15.75">
      <c r="B43" s="10" t="s">
        <v>54</v>
      </c>
      <c r="C43" s="43">
        <v>1542801</v>
      </c>
      <c r="D43" s="11">
        <v>1932914</v>
      </c>
      <c r="E43" s="11">
        <v>2926947</v>
      </c>
      <c r="F43" s="11">
        <v>2381639</v>
      </c>
      <c r="G43" s="12" t="s">
        <v>55</v>
      </c>
    </row>
    <row r="44" spans="2:7" ht="15.75">
      <c r="B44" s="10" t="s">
        <v>56</v>
      </c>
      <c r="C44" s="43">
        <v>0</v>
      </c>
      <c r="D44" s="11">
        <v>0</v>
      </c>
      <c r="E44" s="11">
        <v>0</v>
      </c>
      <c r="F44" s="11">
        <v>0</v>
      </c>
      <c r="G44" s="12" t="s">
        <v>57</v>
      </c>
    </row>
    <row r="45" spans="2:7" ht="15.75">
      <c r="B45" s="10" t="s">
        <v>58</v>
      </c>
      <c r="C45" s="43">
        <v>0</v>
      </c>
      <c r="D45" s="11">
        <v>0</v>
      </c>
      <c r="E45" s="11">
        <v>0</v>
      </c>
      <c r="F45" s="11">
        <v>0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371400</v>
      </c>
      <c r="D49" s="11">
        <v>340770</v>
      </c>
      <c r="E49" s="11">
        <v>407045</v>
      </c>
      <c r="F49" s="11">
        <v>304669</v>
      </c>
      <c r="G49" s="12" t="s">
        <v>67</v>
      </c>
    </row>
    <row r="50" spans="2:7" ht="15.75">
      <c r="B50" s="13" t="s">
        <v>68</v>
      </c>
      <c r="C50" s="48">
        <v>19122037</v>
      </c>
      <c r="D50" s="19">
        <v>19332695</v>
      </c>
      <c r="E50" s="19">
        <v>21208532</v>
      </c>
      <c r="F50" s="19">
        <v>20715395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10000000</v>
      </c>
      <c r="D52" s="8">
        <v>10000000</v>
      </c>
      <c r="E52" s="8">
        <v>10000000</v>
      </c>
      <c r="F52" s="8">
        <v>10000000</v>
      </c>
      <c r="G52" s="9" t="s">
        <v>71</v>
      </c>
    </row>
    <row r="53" spans="2:7" ht="15.75">
      <c r="B53" s="10" t="s">
        <v>72</v>
      </c>
      <c r="C53" s="43">
        <v>10000000</v>
      </c>
      <c r="D53" s="11">
        <v>10000000</v>
      </c>
      <c r="E53" s="11">
        <v>10000000</v>
      </c>
      <c r="F53" s="11">
        <v>10000000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193266</v>
      </c>
      <c r="D57" s="23">
        <v>185899</v>
      </c>
      <c r="E57" s="23">
        <v>185899</v>
      </c>
      <c r="F57" s="23">
        <v>172786</v>
      </c>
      <c r="G57" s="12" t="s">
        <v>81</v>
      </c>
    </row>
    <row r="58" spans="2:7" ht="15.75">
      <c r="B58" s="10" t="s">
        <v>82</v>
      </c>
      <c r="C58" s="46">
        <v>0</v>
      </c>
      <c r="D58" s="23">
        <v>0</v>
      </c>
      <c r="E58" s="23">
        <v>0</v>
      </c>
      <c r="F58" s="23">
        <v>0</v>
      </c>
      <c r="G58" s="12" t="s">
        <v>83</v>
      </c>
    </row>
    <row r="59" spans="2:7" ht="15.75">
      <c r="B59" s="10" t="s">
        <v>243</v>
      </c>
      <c r="C59" s="43">
        <v>0</v>
      </c>
      <c r="D59" s="11">
        <v>0</v>
      </c>
      <c r="E59" s="11">
        <v>0</v>
      </c>
      <c r="F59" s="11">
        <v>0</v>
      </c>
      <c r="G59" s="12" t="s">
        <v>242</v>
      </c>
    </row>
    <row r="60" spans="2:7" ht="15.75">
      <c r="B60" s="10" t="s">
        <v>233</v>
      </c>
      <c r="C60" s="43">
        <v>0</v>
      </c>
      <c r="D60" s="11">
        <v>0</v>
      </c>
      <c r="E60" s="11">
        <v>0</v>
      </c>
      <c r="F60" s="11">
        <v>0</v>
      </c>
      <c r="G60" s="12" t="s">
        <v>232</v>
      </c>
    </row>
    <row r="61" spans="2:7" ht="15.75">
      <c r="B61" s="10" t="s">
        <v>230</v>
      </c>
      <c r="C61" s="43">
        <v>0</v>
      </c>
      <c r="D61" s="11">
        <v>0</v>
      </c>
      <c r="E61" s="11">
        <v>0</v>
      </c>
      <c r="F61" s="11">
        <v>0</v>
      </c>
      <c r="G61" s="12" t="s">
        <v>228</v>
      </c>
    </row>
    <row r="62" spans="2:7" ht="15.75">
      <c r="B62" s="10" t="s">
        <v>231</v>
      </c>
      <c r="C62" s="43">
        <v>0</v>
      </c>
      <c r="D62" s="11">
        <v>0</v>
      </c>
      <c r="E62" s="11">
        <v>0</v>
      </c>
      <c r="F62" s="11">
        <v>0</v>
      </c>
      <c r="G62" s="12" t="s">
        <v>229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-491598</v>
      </c>
      <c r="D64" s="35">
        <v>-528095</v>
      </c>
      <c r="E64" s="35">
        <v>-450296</v>
      </c>
      <c r="F64" s="35">
        <v>-428206</v>
      </c>
      <c r="G64" s="12" t="s">
        <v>87</v>
      </c>
    </row>
    <row r="65" spans="2:7" ht="15.75">
      <c r="B65" s="10" t="s">
        <v>88</v>
      </c>
      <c r="C65" s="43">
        <v>-4365630</v>
      </c>
      <c r="D65" s="11">
        <v>-4431934</v>
      </c>
      <c r="E65" s="11">
        <v>-3869150</v>
      </c>
      <c r="F65" s="11">
        <v>-3987171</v>
      </c>
      <c r="G65" s="12" t="s">
        <v>249</v>
      </c>
    </row>
    <row r="66" spans="2:7" ht="15.75">
      <c r="B66" s="10" t="s">
        <v>89</v>
      </c>
      <c r="C66" s="11">
        <f t="shared" ref="C66:E66" si="0">C68-C67</f>
        <v>5336038</v>
      </c>
      <c r="D66" s="11">
        <f t="shared" si="0"/>
        <v>5225870</v>
      </c>
      <c r="E66" s="11">
        <f t="shared" si="0"/>
        <v>5866453</v>
      </c>
      <c r="F66" s="11">
        <f>F68-F67</f>
        <v>5757409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5336038</v>
      </c>
      <c r="D68" s="11">
        <v>5225870</v>
      </c>
      <c r="E68" s="11">
        <v>5866453</v>
      </c>
      <c r="F68" s="11">
        <v>5757409</v>
      </c>
      <c r="G68" s="12" t="s">
        <v>94</v>
      </c>
    </row>
    <row r="69" spans="2:7" ht="15.75">
      <c r="B69" s="13" t="s">
        <v>95</v>
      </c>
      <c r="C69" s="48">
        <v>24458075</v>
      </c>
      <c r="D69" s="19">
        <v>24558565</v>
      </c>
      <c r="E69" s="19">
        <v>27074985</v>
      </c>
      <c r="F69" s="19">
        <v>26472804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16822042</v>
      </c>
      <c r="D71" s="8">
        <v>17138884</v>
      </c>
      <c r="E71" s="8">
        <v>19241095</v>
      </c>
      <c r="F71" s="8">
        <v>18760114</v>
      </c>
      <c r="G71" s="9" t="s">
        <v>98</v>
      </c>
    </row>
    <row r="72" spans="2:7" ht="15.75">
      <c r="B72" s="10" t="s">
        <v>99</v>
      </c>
      <c r="C72" s="43">
        <v>1918265</v>
      </c>
      <c r="D72" s="11">
        <v>3193334</v>
      </c>
      <c r="E72" s="11">
        <v>2768808</v>
      </c>
      <c r="F72" s="11">
        <v>2973831</v>
      </c>
      <c r="G72" s="12" t="s">
        <v>100</v>
      </c>
    </row>
    <row r="73" spans="2:7" ht="15.75">
      <c r="B73" s="10" t="s">
        <v>101</v>
      </c>
      <c r="C73" s="43">
        <v>14903777</v>
      </c>
      <c r="D73" s="11">
        <v>13945550</v>
      </c>
      <c r="E73" s="11">
        <v>16472287</v>
      </c>
      <c r="F73" s="11">
        <v>15786283</v>
      </c>
      <c r="G73" s="12" t="s">
        <v>102</v>
      </c>
    </row>
    <row r="74" spans="2:7" ht="15.75">
      <c r="B74" s="10" t="s">
        <v>103</v>
      </c>
      <c r="C74" s="43">
        <v>-534255</v>
      </c>
      <c r="D74" s="11">
        <v>1276609</v>
      </c>
      <c r="E74" s="11">
        <v>208854</v>
      </c>
      <c r="F74" s="11">
        <v>315796</v>
      </c>
      <c r="G74" s="12" t="s">
        <v>104</v>
      </c>
    </row>
    <row r="75" spans="2:7" ht="15.75">
      <c r="B75" s="10" t="s">
        <v>105</v>
      </c>
      <c r="C75" s="43">
        <v>0</v>
      </c>
      <c r="D75" s="11">
        <v>50000</v>
      </c>
      <c r="E75" s="11">
        <v>195000</v>
      </c>
      <c r="F75" s="11">
        <v>-84000</v>
      </c>
      <c r="G75" s="12" t="s">
        <v>106</v>
      </c>
    </row>
    <row r="76" spans="2:7" ht="15.75">
      <c r="B76" s="10" t="s">
        <v>107</v>
      </c>
      <c r="C76" s="46">
        <v>14369522</v>
      </c>
      <c r="D76" s="23">
        <v>15272159</v>
      </c>
      <c r="E76" s="23">
        <v>16876141</v>
      </c>
      <c r="F76" s="23">
        <v>16018079</v>
      </c>
      <c r="G76" s="12" t="s">
        <v>108</v>
      </c>
    </row>
    <row r="77" spans="2:7" ht="15.75">
      <c r="B77" s="10" t="s">
        <v>109</v>
      </c>
      <c r="C77" s="46">
        <v>355251</v>
      </c>
      <c r="D77" s="23">
        <v>450239</v>
      </c>
      <c r="E77" s="23">
        <v>476508</v>
      </c>
      <c r="F77" s="23">
        <v>520076</v>
      </c>
      <c r="G77" s="12" t="s">
        <v>110</v>
      </c>
    </row>
    <row r="78" spans="2:7" ht="15.75">
      <c r="B78" s="10" t="s">
        <v>111</v>
      </c>
      <c r="C78" s="43">
        <v>778334</v>
      </c>
      <c r="D78" s="11">
        <v>802644</v>
      </c>
      <c r="E78" s="11">
        <v>1147359</v>
      </c>
      <c r="F78" s="11">
        <v>1066118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1078514</v>
      </c>
      <c r="D80" s="11">
        <v>600863</v>
      </c>
      <c r="E80" s="11">
        <v>563059</v>
      </c>
      <c r="F80" s="11">
        <v>341012</v>
      </c>
      <c r="G80" s="12" t="s">
        <v>116</v>
      </c>
    </row>
    <row r="81" spans="2:7" ht="15.75">
      <c r="B81" s="10" t="s">
        <v>117</v>
      </c>
      <c r="C81" s="43">
        <v>267911</v>
      </c>
      <c r="D81" s="11">
        <v>342517</v>
      </c>
      <c r="E81" s="11">
        <v>394260</v>
      </c>
      <c r="F81" s="11">
        <v>522833</v>
      </c>
      <c r="G81" s="12" t="s">
        <v>118</v>
      </c>
    </row>
    <row r="82" spans="2:7" ht="15.75">
      <c r="B82" s="10" t="s">
        <v>119</v>
      </c>
      <c r="C82" s="43">
        <v>0</v>
      </c>
      <c r="D82" s="11">
        <v>-385</v>
      </c>
      <c r="E82" s="11">
        <v>21998</v>
      </c>
      <c r="F82" s="11">
        <v>19594</v>
      </c>
      <c r="G82" s="12" t="s">
        <v>250</v>
      </c>
    </row>
    <row r="83" spans="2:7" ht="15.75">
      <c r="B83" s="10" t="s">
        <v>120</v>
      </c>
      <c r="C83" s="47">
        <v>0</v>
      </c>
      <c r="D83" s="35">
        <v>0</v>
      </c>
      <c r="E83" s="35">
        <v>34</v>
      </c>
      <c r="F83" s="35">
        <v>52990</v>
      </c>
      <c r="G83" s="12" t="s">
        <v>121</v>
      </c>
    </row>
    <row r="84" spans="2:7" ht="15.75">
      <c r="B84" s="22" t="s">
        <v>122</v>
      </c>
      <c r="C84" s="43">
        <v>16849532</v>
      </c>
      <c r="D84" s="11">
        <v>17468037</v>
      </c>
      <c r="E84" s="11">
        <v>19479359</v>
      </c>
      <c r="F84" s="23">
        <v>18540702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15286731</v>
      </c>
      <c r="D86" s="29">
        <v>15356187</v>
      </c>
      <c r="E86" s="29">
        <v>15763055</v>
      </c>
      <c r="F86" s="29">
        <v>17143371</v>
      </c>
      <c r="G86" s="30" t="s">
        <v>125</v>
      </c>
    </row>
    <row r="87" spans="2:7" ht="15.75">
      <c r="B87" s="10" t="s">
        <v>126</v>
      </c>
      <c r="C87" s="29">
        <v>0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1416324</v>
      </c>
      <c r="D88" s="29">
        <v>1084107</v>
      </c>
      <c r="E88" s="29">
        <v>1147475</v>
      </c>
      <c r="F88" s="29">
        <v>1400433</v>
      </c>
      <c r="G88" s="12" t="s">
        <v>129</v>
      </c>
    </row>
    <row r="89" spans="2:7" ht="15.75">
      <c r="B89" s="10" t="s">
        <v>99</v>
      </c>
      <c r="C89" s="29">
        <v>503654</v>
      </c>
      <c r="D89" s="29">
        <v>866507</v>
      </c>
      <c r="E89" s="29">
        <v>359868</v>
      </c>
      <c r="F89" s="29">
        <v>705508</v>
      </c>
      <c r="G89" s="12" t="s">
        <v>100</v>
      </c>
    </row>
    <row r="90" spans="2:7" ht="15.75">
      <c r="B90" s="10" t="s">
        <v>130</v>
      </c>
      <c r="C90" s="29">
        <v>13366753</v>
      </c>
      <c r="D90" s="29">
        <v>13405573</v>
      </c>
      <c r="E90" s="29">
        <v>14255712</v>
      </c>
      <c r="F90" s="29">
        <v>15037430</v>
      </c>
      <c r="G90" s="12" t="s">
        <v>131</v>
      </c>
    </row>
    <row r="91" spans="2:7" ht="15.75">
      <c r="B91" s="10" t="s">
        <v>132</v>
      </c>
      <c r="C91" s="29">
        <v>-36579</v>
      </c>
      <c r="D91" s="29">
        <v>-283820</v>
      </c>
      <c r="E91" s="29">
        <v>1196638</v>
      </c>
      <c r="F91" s="29">
        <v>-573330</v>
      </c>
      <c r="G91" s="12" t="s">
        <v>133</v>
      </c>
    </row>
    <row r="92" spans="2:7" ht="15.75">
      <c r="B92" s="10" t="s">
        <v>134</v>
      </c>
      <c r="C92" s="29">
        <v>932199</v>
      </c>
      <c r="D92" s="29">
        <v>966060</v>
      </c>
      <c r="E92" s="29">
        <v>988334</v>
      </c>
      <c r="F92" s="29">
        <v>1309761</v>
      </c>
      <c r="G92" s="12" t="s">
        <v>135</v>
      </c>
    </row>
    <row r="93" spans="2:7" ht="15.75">
      <c r="B93" s="10" t="s">
        <v>136</v>
      </c>
      <c r="C93" s="29">
        <v>662308</v>
      </c>
      <c r="D93" s="29">
        <v>703960</v>
      </c>
      <c r="E93" s="29">
        <v>856635</v>
      </c>
      <c r="F93" s="29">
        <v>1004532</v>
      </c>
      <c r="G93" s="12" t="s">
        <v>137</v>
      </c>
    </row>
    <row r="94" spans="2:7" ht="15.75">
      <c r="B94" s="10" t="s">
        <v>138</v>
      </c>
      <c r="C94" s="29">
        <v>478541</v>
      </c>
      <c r="D94" s="29">
        <v>315689</v>
      </c>
      <c r="E94" s="29">
        <v>299796</v>
      </c>
      <c r="F94" s="29">
        <v>299723</v>
      </c>
      <c r="G94" s="12" t="s">
        <v>139</v>
      </c>
    </row>
    <row r="95" spans="2:7" ht="15.75">
      <c r="B95" s="10" t="s">
        <v>140</v>
      </c>
      <c r="C95" s="29">
        <v>666526</v>
      </c>
      <c r="D95" s="29">
        <v>581253</v>
      </c>
      <c r="E95" s="29">
        <v>0</v>
      </c>
      <c r="F95" s="29">
        <v>0</v>
      </c>
      <c r="G95" s="12" t="s">
        <v>141</v>
      </c>
    </row>
    <row r="96" spans="2:7" ht="15.75">
      <c r="B96" s="10" t="s">
        <v>142</v>
      </c>
      <c r="C96" s="29">
        <v>446355</v>
      </c>
      <c r="D96" s="29">
        <v>413973</v>
      </c>
      <c r="E96" s="29">
        <v>1125800</v>
      </c>
      <c r="F96" s="29">
        <v>957046</v>
      </c>
      <c r="G96" s="12" t="s">
        <v>143</v>
      </c>
    </row>
    <row r="97" spans="2:7" ht="15.75">
      <c r="B97" s="10" t="s">
        <v>144</v>
      </c>
      <c r="C97" s="29">
        <v>16516103</v>
      </c>
      <c r="D97" s="29">
        <v>16102688</v>
      </c>
      <c r="E97" s="29">
        <v>18722915</v>
      </c>
      <c r="F97" s="29">
        <v>18035162</v>
      </c>
      <c r="G97" s="12" t="s">
        <v>145</v>
      </c>
    </row>
    <row r="98" spans="2:7" ht="15.75">
      <c r="B98" s="10" t="s">
        <v>146</v>
      </c>
      <c r="C98" s="29">
        <v>128644</v>
      </c>
      <c r="D98" s="29">
        <v>126279</v>
      </c>
      <c r="E98" s="29">
        <v>123822</v>
      </c>
      <c r="F98" s="29">
        <v>185500</v>
      </c>
      <c r="G98" s="12" t="s">
        <v>147</v>
      </c>
    </row>
    <row r="99" spans="2:7" ht="15.75">
      <c r="B99" s="10" t="s">
        <v>148</v>
      </c>
      <c r="C99" s="29">
        <v>175392</v>
      </c>
      <c r="D99" s="29">
        <v>185179</v>
      </c>
      <c r="E99" s="29">
        <v>53114</v>
      </c>
      <c r="F99" s="29">
        <v>57682</v>
      </c>
      <c r="G99" s="12" t="s">
        <v>149</v>
      </c>
    </row>
    <row r="100" spans="2:7" ht="15.75">
      <c r="B100" s="10" t="s">
        <v>150</v>
      </c>
      <c r="C100" s="29">
        <v>166765</v>
      </c>
      <c r="D100" s="29">
        <v>185100</v>
      </c>
      <c r="E100" s="29">
        <v>218374</v>
      </c>
      <c r="F100" s="29">
        <v>226629</v>
      </c>
      <c r="G100" s="12" t="s">
        <v>151</v>
      </c>
    </row>
    <row r="101" spans="2:7" ht="15.75">
      <c r="B101" s="10" t="s">
        <v>152</v>
      </c>
      <c r="C101" s="29">
        <v>-211043</v>
      </c>
      <c r="D101" s="29">
        <v>1417347</v>
      </c>
      <c r="E101" s="29">
        <v>230000</v>
      </c>
      <c r="F101" s="29">
        <v>0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0</v>
      </c>
      <c r="D105" s="29">
        <v>0</v>
      </c>
      <c r="E105" s="29">
        <v>0</v>
      </c>
      <c r="F105" s="29">
        <v>0</v>
      </c>
      <c r="G105" s="12" t="s">
        <v>161</v>
      </c>
    </row>
    <row r="106" spans="2:7" ht="15.75">
      <c r="B106" s="10" t="s">
        <v>162</v>
      </c>
      <c r="C106" s="29">
        <v>16775861</v>
      </c>
      <c r="D106" s="29">
        <v>18016593</v>
      </c>
      <c r="E106" s="29">
        <v>19348225</v>
      </c>
      <c r="F106" s="29">
        <v>18504973</v>
      </c>
      <c r="G106" s="12" t="s">
        <v>163</v>
      </c>
    </row>
    <row r="107" spans="2:7" ht="15.75">
      <c r="B107" s="10" t="s">
        <v>164</v>
      </c>
      <c r="C107" s="29">
        <v>73671</v>
      </c>
      <c r="D107" s="29">
        <v>-548556</v>
      </c>
      <c r="E107" s="29">
        <v>131134</v>
      </c>
      <c r="F107" s="29">
        <v>35729</v>
      </c>
      <c r="G107" s="12" t="s">
        <v>165</v>
      </c>
    </row>
    <row r="108" spans="2:7" ht="15.75">
      <c r="B108" s="10" t="s">
        <v>166</v>
      </c>
      <c r="C108" s="29">
        <v>0</v>
      </c>
      <c r="D108" s="29">
        <v>14228</v>
      </c>
      <c r="E108" s="29">
        <v>0</v>
      </c>
      <c r="F108" s="29">
        <v>0</v>
      </c>
      <c r="G108" s="12" t="s">
        <v>167</v>
      </c>
    </row>
    <row r="109" spans="2:7" ht="15.75">
      <c r="B109" s="10" t="s">
        <v>168</v>
      </c>
      <c r="C109" s="29">
        <v>0</v>
      </c>
      <c r="D109" s="29">
        <v>0</v>
      </c>
      <c r="E109" s="29">
        <v>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244</v>
      </c>
      <c r="C111" s="29">
        <v>0</v>
      </c>
      <c r="D111" s="29">
        <v>0</v>
      </c>
      <c r="E111" s="29">
        <v>0</v>
      </c>
      <c r="F111" s="29">
        <v>0</v>
      </c>
      <c r="G111" s="12" t="s">
        <v>172</v>
      </c>
    </row>
    <row r="112" spans="2:7" ht="15.75">
      <c r="B112" s="10" t="s">
        <v>173</v>
      </c>
      <c r="C112" s="29">
        <v>0</v>
      </c>
      <c r="D112" s="29">
        <v>0</v>
      </c>
      <c r="E112" s="29">
        <v>0</v>
      </c>
      <c r="F112" s="29">
        <v>0</v>
      </c>
      <c r="G112" s="12" t="s">
        <v>174</v>
      </c>
    </row>
    <row r="113" spans="2:7" ht="15.75">
      <c r="B113" s="10" t="s">
        <v>175</v>
      </c>
      <c r="C113" s="29">
        <v>73671</v>
      </c>
      <c r="D113" s="29">
        <v>-562784</v>
      </c>
      <c r="E113" s="29">
        <v>131134</v>
      </c>
      <c r="F113" s="29">
        <v>35729</v>
      </c>
      <c r="G113" s="12" t="s">
        <v>176</v>
      </c>
    </row>
    <row r="114" spans="2:7" ht="15.75">
      <c r="B114" s="10" t="s">
        <v>246</v>
      </c>
      <c r="C114" s="29">
        <v>73671</v>
      </c>
      <c r="D114" s="29">
        <v>-562784</v>
      </c>
      <c r="E114" s="29">
        <v>131134</v>
      </c>
      <c r="F114" s="29">
        <v>35729</v>
      </c>
      <c r="G114" s="12" t="s">
        <v>177</v>
      </c>
    </row>
    <row r="115" spans="2:7" ht="15.75">
      <c r="B115" s="13" t="s">
        <v>178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179</v>
      </c>
      <c r="C117" s="36">
        <v>6639124</v>
      </c>
      <c r="D117" s="36">
        <v>8292354</v>
      </c>
      <c r="E117" s="36">
        <v>3919390</v>
      </c>
      <c r="F117" s="36">
        <v>3941329</v>
      </c>
      <c r="G117" s="9" t="s">
        <v>180</v>
      </c>
    </row>
    <row r="118" spans="2:7" ht="15.75">
      <c r="B118" s="10" t="s">
        <v>181</v>
      </c>
      <c r="C118" s="29">
        <v>-16453</v>
      </c>
      <c r="D118" s="29">
        <v>-1702078</v>
      </c>
      <c r="E118" s="29">
        <v>-848090</v>
      </c>
      <c r="F118" s="29">
        <v>-891689</v>
      </c>
      <c r="G118" s="12" t="s">
        <v>251</v>
      </c>
    </row>
    <row r="119" spans="2:7" ht="15.75">
      <c r="B119" s="10" t="s">
        <v>182</v>
      </c>
      <c r="C119" s="29">
        <v>-2068458</v>
      </c>
      <c r="D119" s="29">
        <v>59699</v>
      </c>
      <c r="E119" s="29">
        <v>5231905</v>
      </c>
      <c r="F119" s="29">
        <v>869750</v>
      </c>
      <c r="G119" s="12" t="s">
        <v>252</v>
      </c>
    </row>
    <row r="120" spans="2:7" ht="15.75">
      <c r="B120" s="10" t="s">
        <v>183</v>
      </c>
      <c r="C120" s="29">
        <v>-5029</v>
      </c>
      <c r="D120" s="29">
        <v>-10851</v>
      </c>
      <c r="E120" s="29">
        <v>-10851</v>
      </c>
      <c r="F120" s="29">
        <v>0</v>
      </c>
      <c r="G120" s="12" t="s">
        <v>253</v>
      </c>
    </row>
    <row r="121" spans="2:7" ht="15.75">
      <c r="B121" s="13" t="s">
        <v>184</v>
      </c>
      <c r="C121" s="37">
        <v>4549184</v>
      </c>
      <c r="D121" s="37">
        <v>6639124</v>
      </c>
      <c r="E121" s="37">
        <v>8292354</v>
      </c>
      <c r="F121" s="37">
        <v>3919390</v>
      </c>
      <c r="G121" s="15" t="s">
        <v>185</v>
      </c>
    </row>
    <row r="122" spans="2:7">
      <c r="G122" s="4"/>
    </row>
    <row r="123" spans="2:7">
      <c r="G123" s="4"/>
    </row>
    <row r="124" spans="2:7" ht="15.75">
      <c r="B124" s="7" t="s">
        <v>186</v>
      </c>
      <c r="C124" s="31">
        <f t="shared" ref="C124" si="1">+C8/C10*100</f>
        <v>0.39084999999999998</v>
      </c>
      <c r="D124" s="31">
        <f t="shared" ref="D124:F124" si="2">+D8/D10*100</f>
        <v>0.36449999999999999</v>
      </c>
      <c r="E124" s="31">
        <f t="shared" si="2"/>
        <v>16.514690000000002</v>
      </c>
      <c r="F124" s="31">
        <f t="shared" si="2"/>
        <v>3.923</v>
      </c>
      <c r="G124" s="9" t="s">
        <v>187</v>
      </c>
    </row>
    <row r="125" spans="2:7" ht="15.75">
      <c r="B125" s="10" t="s">
        <v>188</v>
      </c>
      <c r="C125" s="32">
        <f>+C114/C10</f>
        <v>7.3670999999999997E-3</v>
      </c>
      <c r="D125" s="32">
        <f t="shared" ref="D125:F125" si="3">+D114/D10</f>
        <v>-5.6278399999999999E-2</v>
      </c>
      <c r="E125" s="32">
        <f t="shared" si="3"/>
        <v>1.3113400000000001E-2</v>
      </c>
      <c r="F125" s="32">
        <f t="shared" si="3"/>
        <v>3.5728999999999999E-3</v>
      </c>
      <c r="G125" s="12" t="s">
        <v>217</v>
      </c>
    </row>
    <row r="126" spans="2:7" ht="15.75">
      <c r="B126" s="10" t="s">
        <v>189</v>
      </c>
      <c r="C126" s="32">
        <f t="shared" ref="C126" si="4">+C61/C10</f>
        <v>0</v>
      </c>
      <c r="D126" s="32">
        <f t="shared" ref="D126:F126" si="5">+D61/D10</f>
        <v>0</v>
      </c>
      <c r="E126" s="32">
        <f t="shared" si="5"/>
        <v>0</v>
      </c>
      <c r="F126" s="32">
        <f t="shared" si="5"/>
        <v>0</v>
      </c>
      <c r="G126" s="12" t="s">
        <v>218</v>
      </c>
    </row>
    <row r="127" spans="2:7" ht="15.75">
      <c r="B127" s="10" t="s">
        <v>190</v>
      </c>
      <c r="C127" s="32">
        <f t="shared" ref="C127" si="6">+C66/C10</f>
        <v>0.53360379999999996</v>
      </c>
      <c r="D127" s="32">
        <f t="shared" ref="D127:F127" si="7">+D66/D10</f>
        <v>0.52258700000000002</v>
      </c>
      <c r="E127" s="32">
        <f t="shared" si="7"/>
        <v>0.58664530000000004</v>
      </c>
      <c r="F127" s="32">
        <f t="shared" si="7"/>
        <v>0.5757409</v>
      </c>
      <c r="G127" s="12" t="s">
        <v>219</v>
      </c>
    </row>
    <row r="128" spans="2:7" ht="15.75">
      <c r="B128" s="10" t="s">
        <v>191</v>
      </c>
      <c r="C128" s="32">
        <f>+C11/C114</f>
        <v>95.017035197024612</v>
      </c>
      <c r="D128" s="32">
        <f t="shared" ref="D128:F128" si="8">+D11/D114</f>
        <v>-16.347301984420309</v>
      </c>
      <c r="E128" s="32">
        <f t="shared" si="8"/>
        <v>70.919822471670201</v>
      </c>
      <c r="F128" s="32">
        <f t="shared" si="8"/>
        <v>251.89621875787176</v>
      </c>
      <c r="G128" s="12" t="s">
        <v>254</v>
      </c>
    </row>
    <row r="129" spans="2:7" ht="15.75">
      <c r="B129" s="10" t="s">
        <v>192</v>
      </c>
      <c r="C129" s="32">
        <f t="shared" ref="C129" si="9">+C61/C11*100</f>
        <v>0</v>
      </c>
      <c r="D129" s="32">
        <f t="shared" ref="D129:F129" si="10">+D61/D11*100</f>
        <v>0</v>
      </c>
      <c r="E129" s="32">
        <f t="shared" si="10"/>
        <v>0</v>
      </c>
      <c r="F129" s="32">
        <f t="shared" si="10"/>
        <v>0</v>
      </c>
      <c r="G129" s="12" t="s">
        <v>193</v>
      </c>
    </row>
    <row r="130" spans="2:7" ht="15.75">
      <c r="B130" s="10" t="s">
        <v>194</v>
      </c>
      <c r="C130" s="32">
        <f t="shared" ref="C130" si="11">+C61/C114*100</f>
        <v>0</v>
      </c>
      <c r="D130" s="32">
        <f t="shared" ref="D130:F130" si="12">+D61/D114*100</f>
        <v>0</v>
      </c>
      <c r="E130" s="32">
        <f t="shared" si="12"/>
        <v>0</v>
      </c>
      <c r="F130" s="32">
        <f t="shared" si="12"/>
        <v>0</v>
      </c>
      <c r="G130" s="12" t="s">
        <v>195</v>
      </c>
    </row>
    <row r="131" spans="2:7" ht="15.75">
      <c r="B131" s="13" t="s">
        <v>196</v>
      </c>
      <c r="C131" s="33">
        <f t="shared" ref="C131" si="13">+C11/C66</f>
        <v>1.3118347358096025</v>
      </c>
      <c r="D131" s="33">
        <f t="shared" ref="D131:F131" si="14">+D11/D66</f>
        <v>1.7604724189465104</v>
      </c>
      <c r="E131" s="33">
        <f t="shared" si="14"/>
        <v>1.5852850095279039</v>
      </c>
      <c r="F131" s="33">
        <f t="shared" si="14"/>
        <v>1.5632031700370774</v>
      </c>
      <c r="G131" s="15" t="s">
        <v>255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197</v>
      </c>
      <c r="C133" s="51">
        <f>+C113/C32*100</f>
        <v>0.30121340293543131</v>
      </c>
      <c r="D133" s="51">
        <f t="shared" ref="D133:F133" si="15">+D113/D32*100</f>
        <v>-2.2915996924087381</v>
      </c>
      <c r="E133" s="51">
        <f t="shared" si="15"/>
        <v>0.48433637174683569</v>
      </c>
      <c r="F133" s="51">
        <f t="shared" si="15"/>
        <v>0.13496492475825378</v>
      </c>
      <c r="G133" s="9" t="s">
        <v>198</v>
      </c>
    </row>
    <row r="134" spans="2:7" ht="15.75">
      <c r="B134" s="10" t="s">
        <v>199</v>
      </c>
      <c r="C134" s="52">
        <f t="shared" ref="C134" si="16">+C114/C66*100</f>
        <v>1.3806310974547031</v>
      </c>
      <c r="D134" s="52">
        <f t="shared" ref="D134:F134" si="17">+D114/D66*100</f>
        <v>-10.769192498091225</v>
      </c>
      <c r="E134" s="52">
        <f t="shared" si="17"/>
        <v>2.2353200477358297</v>
      </c>
      <c r="F134" s="52">
        <f t="shared" si="17"/>
        <v>0.62057428958060823</v>
      </c>
      <c r="G134" s="12" t="s">
        <v>200</v>
      </c>
    </row>
    <row r="135" spans="2:7" ht="15.75">
      <c r="B135" s="60" t="s">
        <v>201</v>
      </c>
      <c r="C135" s="61">
        <v>0.93</v>
      </c>
      <c r="D135" s="61">
        <v>-1.49</v>
      </c>
      <c r="E135" s="61">
        <v>0.92</v>
      </c>
      <c r="F135" s="61">
        <v>0.9</v>
      </c>
      <c r="G135" s="62" t="s">
        <v>202</v>
      </c>
    </row>
    <row r="136" spans="2:7" ht="15.75">
      <c r="B136" s="60" t="s">
        <v>203</v>
      </c>
      <c r="C136" s="61">
        <v>0</v>
      </c>
      <c r="D136" s="61">
        <v>0.5</v>
      </c>
      <c r="E136" s="61">
        <v>0.02</v>
      </c>
      <c r="F136" s="61">
        <v>0</v>
      </c>
      <c r="G136" s="62" t="s">
        <v>204</v>
      </c>
    </row>
    <row r="137" spans="2:7" ht="15.75">
      <c r="B137" s="10" t="s">
        <v>205</v>
      </c>
      <c r="C137" s="52">
        <f>+C73/C71</f>
        <v>0.88596717330749741</v>
      </c>
      <c r="D137" s="52">
        <f t="shared" ref="D137:F137" si="18">+D73/D71</f>
        <v>0.81367900033631124</v>
      </c>
      <c r="E137" s="52">
        <f t="shared" si="18"/>
        <v>0.85609925006866816</v>
      </c>
      <c r="F137" s="52">
        <f t="shared" si="18"/>
        <v>0.84148118716122944</v>
      </c>
      <c r="G137" s="12" t="s">
        <v>206</v>
      </c>
    </row>
    <row r="138" spans="2:7" ht="15.75">
      <c r="B138" s="10" t="s">
        <v>207</v>
      </c>
      <c r="C138" s="52">
        <f t="shared" ref="C138" si="19">+C73/C66*100</f>
        <v>279.30417661943187</v>
      </c>
      <c r="D138" s="52">
        <f t="shared" ref="D138:F138" si="20">+D73/D66*100</f>
        <v>266.85604502216853</v>
      </c>
      <c r="E138" s="52">
        <f t="shared" si="20"/>
        <v>280.78784573915448</v>
      </c>
      <c r="F138" s="52">
        <f t="shared" si="20"/>
        <v>274.19075143002692</v>
      </c>
      <c r="G138" s="12" t="s">
        <v>208</v>
      </c>
    </row>
    <row r="139" spans="2:7" ht="15.75">
      <c r="B139" s="13" t="s">
        <v>209</v>
      </c>
      <c r="C139" s="53">
        <f t="shared" ref="C139" si="21">+C39/C73*100</f>
        <v>98.943871744726181</v>
      </c>
      <c r="D139" s="53">
        <f t="shared" ref="D139:F139" si="22">+D39/D73*100</f>
        <v>102.17379737622396</v>
      </c>
      <c r="E139" s="53">
        <f t="shared" si="22"/>
        <v>96.277626780057929</v>
      </c>
      <c r="F139" s="53">
        <f t="shared" si="22"/>
        <v>95.439458420959511</v>
      </c>
      <c r="G139" s="15" t="s">
        <v>210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211</v>
      </c>
      <c r="C141" s="51">
        <f>+C50/C32*100</f>
        <v>78.182919138157843</v>
      </c>
      <c r="D141" s="51">
        <f t="shared" ref="D141:F141" si="23">+D50/D32*100</f>
        <v>78.720784378077468</v>
      </c>
      <c r="E141" s="51">
        <f t="shared" si="23"/>
        <v>78.332571560058113</v>
      </c>
      <c r="F141" s="51">
        <f t="shared" si="23"/>
        <v>78.251608707562667</v>
      </c>
      <c r="G141" s="9" t="s">
        <v>212</v>
      </c>
    </row>
    <row r="142" spans="2:7" ht="15.75">
      <c r="B142" s="13" t="s">
        <v>213</v>
      </c>
      <c r="C142" s="53">
        <f>100-C141</f>
        <v>21.817080861842157</v>
      </c>
      <c r="D142" s="53">
        <f t="shared" ref="D142:F142" si="24">100-D141</f>
        <v>21.279215621922532</v>
      </c>
      <c r="E142" s="53">
        <f t="shared" si="24"/>
        <v>21.667428439941887</v>
      </c>
      <c r="F142" s="53">
        <f t="shared" si="24"/>
        <v>21.748391292437333</v>
      </c>
      <c r="G142" s="15" t="s">
        <v>214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220</v>
      </c>
      <c r="C144" s="51">
        <f>+C76/C32</f>
        <v>0.58751647462034517</v>
      </c>
      <c r="D144" s="51">
        <f t="shared" ref="D144:F144" si="25">+D76/D32</f>
        <v>0.62186691282654338</v>
      </c>
      <c r="E144" s="51">
        <f t="shared" si="25"/>
        <v>0.62331118558329768</v>
      </c>
      <c r="F144" s="51">
        <f t="shared" si="25"/>
        <v>0.60507677992856368</v>
      </c>
      <c r="G144" s="9" t="s">
        <v>256</v>
      </c>
    </row>
    <row r="145" spans="2:7" ht="15.75">
      <c r="B145" s="13" t="s">
        <v>215</v>
      </c>
      <c r="C145" s="53">
        <f>+C76/C29</f>
        <v>5.2494031664781033</v>
      </c>
      <c r="D145" s="53">
        <f t="shared" ref="D145:F145" si="26">+D76/D29</f>
        <v>5.4355316778719365</v>
      </c>
      <c r="E145" s="53">
        <f t="shared" si="26"/>
        <v>6.3542247372164464</v>
      </c>
      <c r="F145" s="53">
        <f t="shared" si="26"/>
        <v>108.08712110988151</v>
      </c>
      <c r="G145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2022-11-29T07:59:39Z</dcterms:modified>
</cp:coreProperties>
</file>